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Благодарный\"/>
    </mc:Choice>
  </mc:AlternateContent>
  <bookViews>
    <workbookView xWindow="0" yWindow="0" windowWidth="28800" windowHeight="119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<sst xmlns="http://schemas.openxmlformats.org/spreadsheetml/2006/main" count="160" uniqueCount="91">
  <si>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</si>
  <si>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</si>
  <si>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</si>
  <si>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</si>
  <si>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</si>
  <si>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</si>
  <si>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</si>
  <si>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</si>
  <si>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</si>
  <si>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</si>
  <si>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</si>
  <si>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</si>
  <si>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</si>
  <si>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</si>
  <si>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</si>
  <si>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</si>
  <si>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</si>
  <si>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</si>
  <si>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</si>
  <si>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</si>
  <si>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</si>
  <si>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</si>
  <si>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</si>
  <si>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</si>
  <si>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</si>
  <si>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</si>
  <si>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</si>
  <si>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</si>
  <si>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</si>
  <si>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</si>
  <si>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</si>
  <si>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</si>
  <si>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</si>
  <si>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</si>
  <si>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</si>
  <si>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</si>
  <si>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</si>
  <si>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</si>
  <si>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</si>
  <si>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</si>
  <si>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</si>
  <si>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</si>
  <si>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</si>
  <si>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</si>
  <si>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</si>
  <si>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</si>
  <si>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</si>
  <si>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</si>
  <si>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</si>
  <si>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</si>
  <si>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</si>
  <si>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</si>
  <si>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</si>
  <si>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</si>
  <si>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</si>
  <si>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</si>
  <si>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</si>
  <si>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</si>
  <si>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</si>
  <si>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</si>
  <si>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</si>
  <si>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</si>
  <si>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</si>
  <si>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</si>
  <si>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</si>
  <si>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</si>
  <si>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</si>
  <si>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</si>
  <si>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</si>
  <si>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</si>
  <si>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</si>
  <si>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</si>
  <si>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</si>
  <si>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</si>
  <si>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</si>
  <si>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</si>
  <si>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</si>
  <si>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</si>
  <si>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</si>
  <si>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</si>
  <si>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</si>
  <si>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</si>
  <si>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</si>
  <si>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Начало 1-й квартал 2025 г. 
Окончание 1-й квартал 2025 г.</t>
  </si>
  <si>
    <t>1 кв 2025</t>
  </si>
  <si>
    <t xml:space="preserve">1 кв 2025 </t>
  </si>
  <si>
    <t>Проект реализован в 2025 году</t>
  </si>
  <si>
    <t>Р_СТР977/2024/СВЕТ/БЛАГ</t>
  </si>
  <si>
    <t>г. Благодарный, Строительство ВЛИ-0,4 кВ Ф-2 ГКТП 38/405 (согласно ТУ №77/2024/СВЕТ/БЛАГ от 18.12.2024, заявитель – ИП Григорян А.М.)</t>
  </si>
  <si>
    <t>ВЛИ-0,4 кВ Ф-2 ГКТП 38/405</t>
  </si>
  <si>
    <t xml:space="preserve"> 3х70+1х70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</si>
</sst>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8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5" t="s">
        <v>67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9" t="s">
        <v>66</v>
      </c>
      <c r="B5" s="59"/>
      <c r="C5" s="59"/>
      <c r="D5" s="59"/>
      <c r="E5" s="59"/>
      <c r="F5" s="59"/>
      <c r="G5" s="59"/>
      <c r="H5" s="59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1" t="s">
        <v>65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35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0" t="s">
        <v>64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9" t="s">
        <v>87</v>
      </c>
      <c r="B12" s="49"/>
      <c r="C12" s="49"/>
      <c r="D12" s="49"/>
      <c r="E12" s="49"/>
      <c r="F12" s="49"/>
      <c r="G12" s="49"/>
      <c r="H12" s="4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0" t="s">
        <v>63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8.5" customHeight="1" x14ac:dyDescent="0.2">
      <c r="A15" s="75" t="s">
        <v>88</v>
      </c>
      <c r="B15" s="75"/>
      <c r="C15" s="75"/>
      <c r="D15" s="75"/>
      <c r="E15" s="75"/>
      <c r="F15" s="75"/>
      <c r="G15" s="75"/>
      <c r="H15" s="75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0" t="s">
        <v>62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2" t="s">
        <v>7</v>
      </c>
      <c r="B18" s="62"/>
      <c r="C18" s="62"/>
      <c r="D18" s="62"/>
      <c r="E18" s="62"/>
      <c r="F18" s="62"/>
      <c r="G18" s="62"/>
      <c r="H18" s="6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3" t="s">
        <v>10</v>
      </c>
      <c r="D20" s="63"/>
      <c r="E20" s="63"/>
      <c r="F20" s="63"/>
      <c r="G20" s="63"/>
      <c r="H20" s="6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3">
        <v>3</v>
      </c>
      <c r="D21" s="63"/>
      <c r="E21" s="63"/>
      <c r="F21" s="63"/>
      <c r="G21" s="63"/>
      <c r="H21" s="6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2" t="s">
        <v>76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8" t="s">
        <v>79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8" t="s">
        <v>78</v>
      </c>
      <c r="D25" s="58"/>
      <c r="E25" s="58"/>
      <c r="F25" s="58"/>
      <c r="G25" s="58"/>
      <c r="H25" s="58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8" t="s">
        <v>80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2" t="s">
        <v>83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2" t="s">
        <v>56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2" t="s">
        <v>77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0" t="s">
        <v>86</v>
      </c>
      <c r="D30" s="61"/>
      <c r="E30" s="61"/>
      <c r="F30" s="61"/>
      <c r="G30" s="61"/>
      <c r="H30" s="61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8" t="s">
        <v>52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6" t="s">
        <v>50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84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85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0.10806741</v>
      </c>
      <c r="F36" s="38">
        <f>E36/1.2</f>
        <v>9.0056175000000002E-2</v>
      </c>
      <c r="G36" s="8"/>
      <c r="H36" s="7"/>
    </row>
    <row r="37" spans="1:8" ht="54.75" customHeight="1" x14ac:dyDescent="0.25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6" spans="1:18" s="1" customFormat="1" ht="18.75" x14ac:dyDescent="0.3">
      <c r="A6" s="67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1" customFormat="1" ht="15.75" x14ac:dyDescent="0.25">
      <c r="A8" s="64" t="str">
        <f>'1. паспорт '!A9:H9</f>
        <v>ГУП СК "Ставэлектросеть"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64" t="str">
        <f>'1. паспорт '!A12:H12</f>
        <v>Р_СТР977/2024/СВЕТ/БЛАГ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г. Благодарный, Строительство ВЛИ-0,4 кВ Ф-2 ГКТП 38/405 (согласно ТУ №77/2024/СВЕТ/БЛАГ от 18.12.2024, заявитель – ИП Григорян А.М.)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8" t="s">
        <v>69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8</v>
      </c>
      <c r="B19" s="69" t="s">
        <v>68</v>
      </c>
      <c r="C19" s="69"/>
      <c r="D19" s="69" t="s">
        <v>15</v>
      </c>
      <c r="E19" s="69" t="s">
        <v>16</v>
      </c>
      <c r="F19" s="69"/>
      <c r="G19" s="69" t="s">
        <v>17</v>
      </c>
      <c r="H19" s="69"/>
      <c r="I19" s="69" t="s">
        <v>18</v>
      </c>
      <c r="J19" s="69"/>
      <c r="K19" s="69" t="s">
        <v>19</v>
      </c>
      <c r="L19" s="69" t="s">
        <v>20</v>
      </c>
      <c r="M19" s="69"/>
      <c r="N19" s="69" t="s">
        <v>21</v>
      </c>
      <c r="O19" s="69"/>
      <c r="P19" s="69" t="s">
        <v>22</v>
      </c>
    </row>
    <row r="20" spans="1:16" s="1" customFormat="1" ht="30.7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2" t="s">
        <v>23</v>
      </c>
      <c r="C21" s="2" t="s">
        <v>24</v>
      </c>
      <c r="D21" s="7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D1" zoomScaleNormal="100" zoomScaleSheetLayoutView="100" workbookViewId="0">
      <selection activeCell="R24" sqref="R24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4" t="s">
        <v>37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7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1" customFormat="1" ht="15.75" x14ac:dyDescent="0.25">
      <c r="A8" s="64" t="str">
        <f>'1. паспорт '!A9:H9</f>
        <v>ГУП СК "Ставэлектросеть"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64" t="str">
        <f>'1. паспорт '!A12:H12</f>
        <v>Р_СТР977/2024/СВЕТ/БЛАГ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36.75" customHeight="1" x14ac:dyDescent="0.25">
      <c r="A14" s="66" t="str">
        <f>'1. паспорт '!A15:H15</f>
        <v>г. Благодарный, Строительство ВЛИ-0,4 кВ Ф-2 ГКТП 38/405 (согласно ТУ №77/2024/СВЕТ/БЛАГ от 18.12.2024, заявитель – ИП Григорян А.М.)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8" t="s">
        <v>70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8</v>
      </c>
      <c r="B19" s="69" t="s">
        <v>72</v>
      </c>
      <c r="C19" s="69"/>
      <c r="D19" s="69" t="s">
        <v>71</v>
      </c>
      <c r="E19" s="69"/>
      <c r="F19" s="74" t="s">
        <v>14</v>
      </c>
      <c r="G19" s="74"/>
      <c r="H19" s="74"/>
      <c r="I19" s="74"/>
      <c r="J19" s="69" t="s">
        <v>25</v>
      </c>
      <c r="K19" s="69" t="s">
        <v>74</v>
      </c>
      <c r="L19" s="69"/>
      <c r="M19" s="69" t="s">
        <v>73</v>
      </c>
      <c r="N19" s="69"/>
      <c r="O19" s="69" t="s">
        <v>26</v>
      </c>
      <c r="P19" s="69"/>
      <c r="Q19" s="69" t="s">
        <v>27</v>
      </c>
      <c r="R19" s="69"/>
      <c r="S19" s="69" t="s">
        <v>28</v>
      </c>
      <c r="T19" s="69" t="s">
        <v>29</v>
      </c>
      <c r="U19" s="69" t="s">
        <v>30</v>
      </c>
      <c r="V19" s="69" t="s">
        <v>75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31</v>
      </c>
      <c r="G20" s="74"/>
      <c r="H20" s="74" t="s">
        <v>32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/>
      <c r="C23" s="43" t="s">
        <v>89</v>
      </c>
      <c r="D23" s="43"/>
      <c r="E23" s="43" t="s">
        <v>89</v>
      </c>
      <c r="F23" s="42">
        <v>0.4</v>
      </c>
      <c r="G23" s="41">
        <v>0.4</v>
      </c>
      <c r="H23" s="41">
        <v>0.4</v>
      </c>
      <c r="I23" s="41">
        <v>0.4</v>
      </c>
      <c r="J23" s="41">
        <v>2025</v>
      </c>
      <c r="K23" s="41">
        <v>1</v>
      </c>
      <c r="L23" s="41">
        <v>1</v>
      </c>
      <c r="M23" s="42"/>
      <c r="N23" s="42" t="s">
        <v>90</v>
      </c>
      <c r="O23" s="41" t="s">
        <v>82</v>
      </c>
      <c r="P23" s="41" t="s">
        <v>82</v>
      </c>
      <c r="Q23" s="41"/>
      <c r="R23" s="41">
        <v>0.28999999999999998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2025-05-05T11:15:56Z</dcterms:modified>
</cp:coreProperties>
</file>